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sahir\Desktop\Vene\"/>
    </mc:Choice>
  </mc:AlternateContent>
  <bookViews>
    <workbookView xWindow="120" yWindow="90" windowWidth="20730" windowHeight="11760"/>
  </bookViews>
  <sheets>
    <sheet name="kako 2" sheetId="1" r:id="rId1"/>
  </sheets>
  <calcPr calcId="152511"/>
</workbook>
</file>

<file path=xl/calcChain.xml><?xml version="1.0" encoding="utf-8"?>
<calcChain xmlns="http://schemas.openxmlformats.org/spreadsheetml/2006/main">
  <c r="Q66" i="1" l="1"/>
  <c r="Q40" i="1"/>
  <c r="L6" i="1" l="1"/>
  <c r="L95" i="1" l="1"/>
  <c r="K95" i="1"/>
  <c r="H95" i="1"/>
  <c r="L94" i="1"/>
  <c r="K94" i="1"/>
  <c r="H94" i="1"/>
  <c r="L93" i="1"/>
  <c r="K93" i="1"/>
  <c r="H93" i="1"/>
  <c r="L92" i="1"/>
  <c r="K92" i="1"/>
  <c r="H92" i="1"/>
  <c r="L91" i="1"/>
  <c r="K91" i="1"/>
  <c r="H91" i="1"/>
  <c r="L90" i="1"/>
  <c r="K90" i="1"/>
  <c r="H90" i="1"/>
  <c r="L89" i="1"/>
  <c r="K89" i="1"/>
  <c r="H89" i="1"/>
  <c r="L88" i="1"/>
  <c r="K88" i="1"/>
  <c r="H88" i="1"/>
  <c r="L87" i="1"/>
  <c r="K87" i="1"/>
  <c r="H87" i="1"/>
  <c r="L86" i="1"/>
  <c r="K86" i="1"/>
  <c r="H86" i="1"/>
  <c r="L85" i="1"/>
  <c r="K85" i="1"/>
  <c r="H85" i="1"/>
  <c r="L84" i="1"/>
  <c r="K84" i="1"/>
  <c r="H84" i="1"/>
  <c r="L83" i="1"/>
  <c r="K83" i="1"/>
  <c r="H83" i="1"/>
  <c r="L82" i="1"/>
  <c r="K82" i="1"/>
  <c r="H82" i="1"/>
  <c r="L81" i="1"/>
  <c r="K81" i="1"/>
  <c r="H81" i="1"/>
  <c r="L80" i="1"/>
  <c r="K80" i="1"/>
  <c r="H80" i="1"/>
  <c r="L79" i="1"/>
  <c r="K79" i="1"/>
  <c r="H79" i="1"/>
  <c r="L78" i="1"/>
  <c r="K78" i="1"/>
  <c r="H78" i="1"/>
  <c r="L77" i="1"/>
  <c r="K77" i="1"/>
  <c r="H77" i="1"/>
  <c r="L76" i="1"/>
  <c r="K76" i="1"/>
  <c r="H76" i="1"/>
  <c r="L75" i="1"/>
  <c r="K75" i="1"/>
  <c r="H75" i="1"/>
  <c r="L74" i="1"/>
  <c r="K74" i="1"/>
  <c r="H74" i="1"/>
  <c r="L73" i="1"/>
  <c r="K73" i="1"/>
  <c r="H73" i="1"/>
  <c r="L72" i="1"/>
  <c r="K72" i="1"/>
  <c r="H72" i="1"/>
  <c r="L71" i="1"/>
  <c r="K71" i="1"/>
  <c r="H71" i="1"/>
  <c r="L70" i="1"/>
  <c r="K70" i="1"/>
  <c r="H70" i="1"/>
  <c r="L69" i="1"/>
  <c r="K69" i="1"/>
  <c r="H69" i="1"/>
  <c r="L68" i="1"/>
  <c r="K68" i="1"/>
  <c r="H68" i="1"/>
  <c r="L67" i="1"/>
  <c r="K67" i="1"/>
  <c r="H67" i="1"/>
  <c r="G66" i="1"/>
  <c r="F66" i="1"/>
  <c r="E66" i="1"/>
  <c r="L59" i="1"/>
  <c r="K59" i="1"/>
  <c r="H59" i="1"/>
  <c r="L58" i="1"/>
  <c r="K58" i="1"/>
  <c r="H58" i="1"/>
  <c r="L57" i="1"/>
  <c r="K57" i="1"/>
  <c r="H57" i="1"/>
  <c r="Q56" i="1"/>
  <c r="G56" i="1"/>
  <c r="F56" i="1"/>
  <c r="E56" i="1"/>
  <c r="L55" i="1"/>
  <c r="K55" i="1"/>
  <c r="H55" i="1"/>
  <c r="L54" i="1"/>
  <c r="K54" i="1"/>
  <c r="J54" i="1" s="1"/>
  <c r="M54" i="1" s="1"/>
  <c r="H54" i="1"/>
  <c r="T54" i="1" s="1"/>
  <c r="L53" i="1"/>
  <c r="K53" i="1"/>
  <c r="H53" i="1"/>
  <c r="T53" i="1" s="1"/>
  <c r="V53" i="1" s="1"/>
  <c r="W53" i="1" s="1"/>
  <c r="L52" i="1"/>
  <c r="K52" i="1"/>
  <c r="H52" i="1"/>
  <c r="L51" i="1"/>
  <c r="K51" i="1"/>
  <c r="H51" i="1"/>
  <c r="L50" i="1"/>
  <c r="K50" i="1"/>
  <c r="H50" i="1"/>
  <c r="L49" i="1"/>
  <c r="K49" i="1"/>
  <c r="H49" i="1"/>
  <c r="T49" i="1" s="1"/>
  <c r="V49" i="1" s="1"/>
  <c r="W49" i="1" s="1"/>
  <c r="L48" i="1"/>
  <c r="K48" i="1"/>
  <c r="H48" i="1"/>
  <c r="L47" i="1"/>
  <c r="K47" i="1"/>
  <c r="H47" i="1"/>
  <c r="L46" i="1"/>
  <c r="K46" i="1"/>
  <c r="J46" i="1" s="1"/>
  <c r="H46" i="1"/>
  <c r="L45" i="1"/>
  <c r="K45" i="1"/>
  <c r="H45" i="1"/>
  <c r="L44" i="1"/>
  <c r="K44" i="1"/>
  <c r="H44" i="1"/>
  <c r="L43" i="1"/>
  <c r="K43" i="1"/>
  <c r="H43" i="1"/>
  <c r="L42" i="1"/>
  <c r="K42" i="1"/>
  <c r="H42" i="1"/>
  <c r="L41" i="1"/>
  <c r="K41" i="1"/>
  <c r="H41" i="1"/>
  <c r="T41" i="1" s="1"/>
  <c r="V41" i="1" s="1"/>
  <c r="G40" i="1"/>
  <c r="F40" i="1"/>
  <c r="E40" i="1"/>
  <c r="L39" i="1"/>
  <c r="L37" i="1" s="1"/>
  <c r="K39" i="1"/>
  <c r="H39" i="1"/>
  <c r="L38" i="1"/>
  <c r="K38" i="1"/>
  <c r="H38" i="1"/>
  <c r="T38" i="1" s="1"/>
  <c r="Q37" i="1"/>
  <c r="G37" i="1"/>
  <c r="F37" i="1"/>
  <c r="E37" i="1"/>
  <c r="L36" i="1"/>
  <c r="K36" i="1"/>
  <c r="H36" i="1"/>
  <c r="L35" i="1"/>
  <c r="K35" i="1"/>
  <c r="H35" i="1"/>
  <c r="Q34" i="1"/>
  <c r="G34" i="1"/>
  <c r="F34" i="1"/>
  <c r="E34" i="1"/>
  <c r="L33" i="1"/>
  <c r="K33" i="1"/>
  <c r="H33" i="1"/>
  <c r="L32" i="1"/>
  <c r="K32" i="1"/>
  <c r="H32" i="1"/>
  <c r="L31" i="1"/>
  <c r="K31" i="1"/>
  <c r="H31" i="1"/>
  <c r="L30" i="1"/>
  <c r="K30" i="1"/>
  <c r="J30" i="1" s="1"/>
  <c r="H30" i="1"/>
  <c r="T30" i="1" s="1"/>
  <c r="L29" i="1"/>
  <c r="K29" i="1"/>
  <c r="H29" i="1"/>
  <c r="L28" i="1"/>
  <c r="K28" i="1"/>
  <c r="H28" i="1"/>
  <c r="L27" i="1"/>
  <c r="K27" i="1"/>
  <c r="H27" i="1"/>
  <c r="L26" i="1"/>
  <c r="K26" i="1"/>
  <c r="J26" i="1" s="1"/>
  <c r="H26" i="1"/>
  <c r="T26" i="1" s="1"/>
  <c r="L25" i="1"/>
  <c r="K25" i="1"/>
  <c r="H25" i="1"/>
  <c r="L24" i="1"/>
  <c r="K24" i="1"/>
  <c r="J24" i="1" s="1"/>
  <c r="M24" i="1" s="1"/>
  <c r="H24" i="1"/>
  <c r="Q23" i="1"/>
  <c r="G23" i="1"/>
  <c r="F23" i="1"/>
  <c r="E23" i="1"/>
  <c r="L22" i="1"/>
  <c r="K22" i="1"/>
  <c r="H22" i="1"/>
  <c r="T22" i="1" s="1"/>
  <c r="L21" i="1"/>
  <c r="K21" i="1"/>
  <c r="H21" i="1"/>
  <c r="L20" i="1"/>
  <c r="K20" i="1"/>
  <c r="H20" i="1"/>
  <c r="L19" i="1"/>
  <c r="K19" i="1"/>
  <c r="H19" i="1"/>
  <c r="L18" i="1"/>
  <c r="K18" i="1"/>
  <c r="H18" i="1"/>
  <c r="L17" i="1"/>
  <c r="K17" i="1"/>
  <c r="H17" i="1"/>
  <c r="L16" i="1"/>
  <c r="K16" i="1"/>
  <c r="H16" i="1"/>
  <c r="L15" i="1"/>
  <c r="K15" i="1"/>
  <c r="H15" i="1"/>
  <c r="L14" i="1"/>
  <c r="K14" i="1"/>
  <c r="H14" i="1"/>
  <c r="L13" i="1"/>
  <c r="K13" i="1"/>
  <c r="H13" i="1"/>
  <c r="Q12" i="1"/>
  <c r="G12" i="1"/>
  <c r="F12" i="1"/>
  <c r="E12" i="1"/>
  <c r="T5" i="1"/>
  <c r="O5" i="1"/>
  <c r="J5" i="1"/>
  <c r="J18" i="1" l="1"/>
  <c r="J22" i="1"/>
  <c r="J45" i="1"/>
  <c r="M45" i="1" s="1"/>
  <c r="J53" i="1"/>
  <c r="M53" i="1" s="1"/>
  <c r="H56" i="1"/>
  <c r="J80" i="1"/>
  <c r="J84" i="1"/>
  <c r="J88" i="1"/>
  <c r="M88" i="1" s="1"/>
  <c r="J92" i="1"/>
  <c r="T45" i="1"/>
  <c r="V45" i="1" s="1"/>
  <c r="W45" i="1" s="1"/>
  <c r="T94" i="1"/>
  <c r="F11" i="1"/>
  <c r="F6" i="1" s="1"/>
  <c r="J74" i="1"/>
  <c r="M46" i="1"/>
  <c r="T18" i="1"/>
  <c r="L23" i="1"/>
  <c r="M80" i="1"/>
  <c r="T86" i="1"/>
  <c r="V86" i="1" s="1"/>
  <c r="W86" i="1" s="1"/>
  <c r="M84" i="1"/>
  <c r="T82" i="1"/>
  <c r="V82" i="1" s="1"/>
  <c r="W82" i="1" s="1"/>
  <c r="T78" i="1"/>
  <c r="V78" i="1" s="1"/>
  <c r="W78" i="1" s="1"/>
  <c r="T70" i="1"/>
  <c r="V70" i="1" s="1"/>
  <c r="W70" i="1" s="1"/>
  <c r="L66" i="1"/>
  <c r="T50" i="1"/>
  <c r="V50" i="1" s="1"/>
  <c r="W50" i="1" s="1"/>
  <c r="J76" i="1"/>
  <c r="M76" i="1" s="1"/>
  <c r="J72" i="1"/>
  <c r="M72" i="1" s="1"/>
  <c r="J82" i="1"/>
  <c r="O82" i="1" s="1"/>
  <c r="J90" i="1"/>
  <c r="J68" i="1"/>
  <c r="M68" i="1" s="1"/>
  <c r="E11" i="1"/>
  <c r="E6" i="1" s="1"/>
  <c r="J28" i="1"/>
  <c r="M28" i="1" s="1"/>
  <c r="J32" i="1"/>
  <c r="M32" i="1" s="1"/>
  <c r="J20" i="1"/>
  <c r="M20" i="1" s="1"/>
  <c r="J16" i="1"/>
  <c r="O16" i="1" s="1"/>
  <c r="J14" i="1"/>
  <c r="O14" i="1" s="1"/>
  <c r="V26" i="1"/>
  <c r="W26" i="1" s="1"/>
  <c r="V30" i="1"/>
  <c r="W30" i="1" s="1"/>
  <c r="G11" i="1"/>
  <c r="G6" i="1" s="1"/>
  <c r="T35" i="1"/>
  <c r="V35" i="1" s="1"/>
  <c r="J41" i="1"/>
  <c r="O41" i="1" s="1"/>
  <c r="J42" i="1"/>
  <c r="M42" i="1" s="1"/>
  <c r="T46" i="1"/>
  <c r="V46" i="1" s="1"/>
  <c r="W46" i="1" s="1"/>
  <c r="J51" i="1"/>
  <c r="O51" i="1" s="1"/>
  <c r="R51" i="1" s="1"/>
  <c r="V54" i="1"/>
  <c r="W54" i="1" s="1"/>
  <c r="T57" i="1"/>
  <c r="V57" i="1" s="1"/>
  <c r="W57" i="1" s="1"/>
  <c r="J70" i="1"/>
  <c r="M70" i="1" s="1"/>
  <c r="T74" i="1"/>
  <c r="V74" i="1" s="1"/>
  <c r="W74" i="1" s="1"/>
  <c r="J86" i="1"/>
  <c r="M86" i="1" s="1"/>
  <c r="T90" i="1"/>
  <c r="V90" i="1" s="1"/>
  <c r="W90" i="1" s="1"/>
  <c r="V94" i="1"/>
  <c r="W94" i="1" s="1"/>
  <c r="T14" i="1"/>
  <c r="V14" i="1" s="1"/>
  <c r="W14" i="1" s="1"/>
  <c r="T42" i="1"/>
  <c r="V42" i="1" s="1"/>
  <c r="W42" i="1" s="1"/>
  <c r="M92" i="1"/>
  <c r="V18" i="1"/>
  <c r="W18" i="1" s="1"/>
  <c r="V22" i="1"/>
  <c r="W22" i="1" s="1"/>
  <c r="J36" i="1"/>
  <c r="M36" i="1" s="1"/>
  <c r="J38" i="1"/>
  <c r="O38" i="1" s="1"/>
  <c r="J43" i="1"/>
  <c r="O43" i="1" s="1"/>
  <c r="R43" i="1" s="1"/>
  <c r="J49" i="1"/>
  <c r="O49" i="1" s="1"/>
  <c r="J50" i="1"/>
  <c r="M50" i="1" s="1"/>
  <c r="J57" i="1"/>
  <c r="O57" i="1" s="1"/>
  <c r="J58" i="1"/>
  <c r="M58" i="1" s="1"/>
  <c r="J78" i="1"/>
  <c r="M78" i="1" s="1"/>
  <c r="J94" i="1"/>
  <c r="M94" i="1" s="1"/>
  <c r="V38" i="1"/>
  <c r="W38" i="1" s="1"/>
  <c r="Q11" i="1"/>
  <c r="M16" i="1"/>
  <c r="J47" i="1"/>
  <c r="O47" i="1" s="1"/>
  <c r="R47" i="1" s="1"/>
  <c r="J55" i="1"/>
  <c r="O55" i="1" s="1"/>
  <c r="R55" i="1" s="1"/>
  <c r="M18" i="1"/>
  <c r="O18" i="1"/>
  <c r="M26" i="1"/>
  <c r="O26" i="1"/>
  <c r="W41" i="1"/>
  <c r="O53" i="1"/>
  <c r="M22" i="1"/>
  <c r="O22" i="1"/>
  <c r="M30" i="1"/>
  <c r="O30" i="1"/>
  <c r="J39" i="1"/>
  <c r="H37" i="1"/>
  <c r="O24" i="1"/>
  <c r="O70" i="1"/>
  <c r="M74" i="1"/>
  <c r="O74" i="1"/>
  <c r="M82" i="1"/>
  <c r="M90" i="1"/>
  <c r="O90" i="1"/>
  <c r="O94" i="1"/>
  <c r="J59" i="1"/>
  <c r="T59" i="1"/>
  <c r="V59" i="1" s="1"/>
  <c r="W59" i="1" s="1"/>
  <c r="L56" i="1"/>
  <c r="T68" i="1"/>
  <c r="V68" i="1" s="1"/>
  <c r="W68" i="1" s="1"/>
  <c r="T72" i="1"/>
  <c r="V72" i="1" s="1"/>
  <c r="W72" i="1" s="1"/>
  <c r="T76" i="1"/>
  <c r="V76" i="1" s="1"/>
  <c r="W76" i="1" s="1"/>
  <c r="T80" i="1"/>
  <c r="V80" i="1" s="1"/>
  <c r="W80" i="1" s="1"/>
  <c r="T84" i="1"/>
  <c r="V84" i="1" s="1"/>
  <c r="W84" i="1" s="1"/>
  <c r="T88" i="1"/>
  <c r="V88" i="1" s="1"/>
  <c r="W88" i="1" s="1"/>
  <c r="T92" i="1"/>
  <c r="V92" i="1" s="1"/>
  <c r="W92" i="1" s="1"/>
  <c r="J67" i="1"/>
  <c r="T67" i="1"/>
  <c r="H66" i="1"/>
  <c r="J69" i="1"/>
  <c r="J71" i="1"/>
  <c r="T71" i="1"/>
  <c r="V71" i="1" s="1"/>
  <c r="W71" i="1" s="1"/>
  <c r="J73" i="1"/>
  <c r="J75" i="1"/>
  <c r="T75" i="1"/>
  <c r="V75" i="1" s="1"/>
  <c r="W75" i="1" s="1"/>
  <c r="J77" i="1"/>
  <c r="J79" i="1"/>
  <c r="T79" i="1"/>
  <c r="V79" i="1" s="1"/>
  <c r="W79" i="1" s="1"/>
  <c r="J81" i="1"/>
  <c r="J83" i="1"/>
  <c r="T83" i="1"/>
  <c r="V83" i="1" s="1"/>
  <c r="W83" i="1" s="1"/>
  <c r="J85" i="1"/>
  <c r="J87" i="1"/>
  <c r="T87" i="1"/>
  <c r="V87" i="1" s="1"/>
  <c r="W87" i="1" s="1"/>
  <c r="J89" i="1"/>
  <c r="J91" i="1"/>
  <c r="T91" i="1"/>
  <c r="V91" i="1" s="1"/>
  <c r="W91" i="1" s="1"/>
  <c r="J93" i="1"/>
  <c r="J95" i="1"/>
  <c r="T95" i="1"/>
  <c r="V95" i="1" s="1"/>
  <c r="W95" i="1" s="1"/>
  <c r="O28" i="1"/>
  <c r="O32" i="1"/>
  <c r="T13" i="1"/>
  <c r="J15" i="1"/>
  <c r="T17" i="1"/>
  <c r="V17" i="1" s="1"/>
  <c r="W17" i="1" s="1"/>
  <c r="J19" i="1"/>
  <c r="T21" i="1"/>
  <c r="V21" i="1" s="1"/>
  <c r="W21" i="1" s="1"/>
  <c r="T25" i="1"/>
  <c r="V25" i="1" s="1"/>
  <c r="W25" i="1" s="1"/>
  <c r="J27" i="1"/>
  <c r="T29" i="1"/>
  <c r="V29" i="1" s="1"/>
  <c r="W29" i="1" s="1"/>
  <c r="J31" i="1"/>
  <c r="T33" i="1"/>
  <c r="V33" i="1" s="1"/>
  <c r="W33" i="1" s="1"/>
  <c r="L34" i="1"/>
  <c r="H40" i="1"/>
  <c r="T44" i="1"/>
  <c r="V44" i="1" s="1"/>
  <c r="W44" i="1" s="1"/>
  <c r="O46" i="1"/>
  <c r="T48" i="1"/>
  <c r="V48" i="1" s="1"/>
  <c r="W48" i="1" s="1"/>
  <c r="T52" i="1"/>
  <c r="V52" i="1" s="1"/>
  <c r="W52" i="1" s="1"/>
  <c r="O54" i="1"/>
  <c r="O76" i="1"/>
  <c r="O80" i="1"/>
  <c r="O84" i="1"/>
  <c r="O88" i="1"/>
  <c r="O92" i="1"/>
  <c r="H12" i="1"/>
  <c r="T16" i="1"/>
  <c r="V16" i="1" s="1"/>
  <c r="W16" i="1" s="1"/>
  <c r="T20" i="1"/>
  <c r="V20" i="1" s="1"/>
  <c r="W20" i="1" s="1"/>
  <c r="H23" i="1"/>
  <c r="T24" i="1"/>
  <c r="T28" i="1"/>
  <c r="V28" i="1" s="1"/>
  <c r="W28" i="1" s="1"/>
  <c r="T32" i="1"/>
  <c r="V32" i="1" s="1"/>
  <c r="W32" i="1" s="1"/>
  <c r="J35" i="1"/>
  <c r="T39" i="1"/>
  <c r="T37" i="1" s="1"/>
  <c r="L40" i="1"/>
  <c r="V43" i="1"/>
  <c r="W43" i="1" s="1"/>
  <c r="T43" i="1"/>
  <c r="T47" i="1"/>
  <c r="V47" i="1" s="1"/>
  <c r="W47" i="1" s="1"/>
  <c r="T51" i="1"/>
  <c r="V51" i="1" s="1"/>
  <c r="W51" i="1" s="1"/>
  <c r="T55" i="1"/>
  <c r="V55" i="1" s="1"/>
  <c r="W55" i="1" s="1"/>
  <c r="J13" i="1"/>
  <c r="L12" i="1"/>
  <c r="T15" i="1"/>
  <c r="V15" i="1" s="1"/>
  <c r="W15" i="1" s="1"/>
  <c r="J17" i="1"/>
  <c r="T19" i="1"/>
  <c r="V19" i="1" s="1"/>
  <c r="W19" i="1" s="1"/>
  <c r="J21" i="1"/>
  <c r="J25" i="1"/>
  <c r="T27" i="1"/>
  <c r="V27" i="1" s="1"/>
  <c r="W27" i="1" s="1"/>
  <c r="J29" i="1"/>
  <c r="T31" i="1"/>
  <c r="V31" i="1" s="1"/>
  <c r="W31" i="1" s="1"/>
  <c r="J33" i="1"/>
  <c r="H34" i="1"/>
  <c r="T36" i="1"/>
  <c r="V36" i="1" s="1"/>
  <c r="W36" i="1" s="1"/>
  <c r="J44" i="1"/>
  <c r="J48" i="1"/>
  <c r="J52" i="1"/>
  <c r="T69" i="1"/>
  <c r="V69" i="1" s="1"/>
  <c r="W69" i="1" s="1"/>
  <c r="T73" i="1"/>
  <c r="V73" i="1" s="1"/>
  <c r="W73" i="1" s="1"/>
  <c r="T77" i="1"/>
  <c r="V77" i="1" s="1"/>
  <c r="W77" i="1" s="1"/>
  <c r="T81" i="1"/>
  <c r="V81" i="1" s="1"/>
  <c r="W81" i="1" s="1"/>
  <c r="T85" i="1"/>
  <c r="V85" i="1" s="1"/>
  <c r="W85" i="1" s="1"/>
  <c r="T89" i="1"/>
  <c r="V89" i="1" s="1"/>
  <c r="W89" i="1" s="1"/>
  <c r="T93" i="1"/>
  <c r="V93" i="1" s="1"/>
  <c r="W93" i="1" s="1"/>
  <c r="T58" i="1"/>
  <c r="V58" i="1" s="1"/>
  <c r="W58" i="1" s="1"/>
  <c r="M51" i="1" l="1"/>
  <c r="P51" i="1" s="1"/>
  <c r="M43" i="1"/>
  <c r="P43" i="1" s="1"/>
  <c r="O45" i="1"/>
  <c r="O78" i="1"/>
  <c r="P78" i="1" s="1"/>
  <c r="M14" i="1"/>
  <c r="V39" i="1"/>
  <c r="W39" i="1" s="1"/>
  <c r="W37" i="1" s="1"/>
  <c r="Q5" i="1"/>
  <c r="R5" i="1" s="1"/>
  <c r="O68" i="1"/>
  <c r="P68" i="1" s="1"/>
  <c r="O50" i="1"/>
  <c r="P50" i="1" s="1"/>
  <c r="O72" i="1"/>
  <c r="R72" i="1" s="1"/>
  <c r="O86" i="1"/>
  <c r="M57" i="1"/>
  <c r="P57" i="1" s="1"/>
  <c r="M49" i="1"/>
  <c r="M38" i="1"/>
  <c r="O20" i="1"/>
  <c r="P20" i="1" s="1"/>
  <c r="J37" i="1"/>
  <c r="K37" i="1" s="1"/>
  <c r="T56" i="1"/>
  <c r="O42" i="1"/>
  <c r="R42" i="1" s="1"/>
  <c r="M41" i="1"/>
  <c r="P41" i="1" s="1"/>
  <c r="O58" i="1"/>
  <c r="P58" i="1" s="1"/>
  <c r="M47" i="1"/>
  <c r="P47" i="1" s="1"/>
  <c r="O36" i="1"/>
  <c r="R36" i="1" s="1"/>
  <c r="M55" i="1"/>
  <c r="P55" i="1" s="1"/>
  <c r="P88" i="1"/>
  <c r="R88" i="1"/>
  <c r="O19" i="1"/>
  <c r="M19" i="1"/>
  <c r="T12" i="1"/>
  <c r="V13" i="1"/>
  <c r="O93" i="1"/>
  <c r="M93" i="1"/>
  <c r="O91" i="1"/>
  <c r="M91" i="1"/>
  <c r="O77" i="1"/>
  <c r="M77" i="1"/>
  <c r="O75" i="1"/>
  <c r="M75" i="1"/>
  <c r="O59" i="1"/>
  <c r="M59" i="1"/>
  <c r="O39" i="1"/>
  <c r="O37" i="1" s="1"/>
  <c r="M39" i="1"/>
  <c r="P30" i="1"/>
  <c r="R30" i="1"/>
  <c r="O44" i="1"/>
  <c r="M44" i="1"/>
  <c r="O33" i="1"/>
  <c r="M33" i="1"/>
  <c r="T23" i="1"/>
  <c r="V24" i="1"/>
  <c r="P92" i="1"/>
  <c r="R92" i="1"/>
  <c r="P76" i="1"/>
  <c r="R76" i="1"/>
  <c r="O31" i="1"/>
  <c r="M31" i="1"/>
  <c r="O15" i="1"/>
  <c r="M15" i="1"/>
  <c r="R20" i="1"/>
  <c r="O95" i="1"/>
  <c r="M95" i="1"/>
  <c r="O81" i="1"/>
  <c r="M81" i="1"/>
  <c r="O79" i="1"/>
  <c r="M79" i="1"/>
  <c r="O67" i="1"/>
  <c r="J66" i="1"/>
  <c r="K66" i="1" s="1"/>
  <c r="M67" i="1"/>
  <c r="P94" i="1"/>
  <c r="R94" i="1"/>
  <c r="P86" i="1"/>
  <c r="R86" i="1"/>
  <c r="P70" i="1"/>
  <c r="R70" i="1"/>
  <c r="R49" i="1"/>
  <c r="P49" i="1"/>
  <c r="R53" i="1"/>
  <c r="P53" i="1"/>
  <c r="P18" i="1"/>
  <c r="R18" i="1"/>
  <c r="O48" i="1"/>
  <c r="M48" i="1"/>
  <c r="O29" i="1"/>
  <c r="M29" i="1"/>
  <c r="O21" i="1"/>
  <c r="M21" i="1"/>
  <c r="O13" i="1"/>
  <c r="J12" i="1"/>
  <c r="M13" i="1"/>
  <c r="O35" i="1"/>
  <c r="J34" i="1"/>
  <c r="K34" i="1" s="1"/>
  <c r="M35" i="1"/>
  <c r="M34" i="1" s="1"/>
  <c r="P80" i="1"/>
  <c r="R80" i="1"/>
  <c r="R54" i="1"/>
  <c r="P54" i="1"/>
  <c r="R46" i="1"/>
  <c r="P46" i="1"/>
  <c r="P42" i="1"/>
  <c r="R38" i="1"/>
  <c r="P38" i="1"/>
  <c r="O27" i="1"/>
  <c r="M27" i="1"/>
  <c r="P28" i="1"/>
  <c r="R28" i="1"/>
  <c r="O85" i="1"/>
  <c r="M85" i="1"/>
  <c r="O83" i="1"/>
  <c r="M83" i="1"/>
  <c r="O69" i="1"/>
  <c r="M69" i="1"/>
  <c r="P16" i="1"/>
  <c r="R16" i="1"/>
  <c r="R41" i="1"/>
  <c r="P22" i="1"/>
  <c r="R22" i="1"/>
  <c r="O52" i="1"/>
  <c r="M52" i="1"/>
  <c r="O25" i="1"/>
  <c r="M25" i="1"/>
  <c r="O17" i="1"/>
  <c r="M17" i="1"/>
  <c r="P84" i="1"/>
  <c r="R84" i="1"/>
  <c r="R68" i="1"/>
  <c r="P32" i="1"/>
  <c r="R32" i="1"/>
  <c r="O89" i="1"/>
  <c r="M89" i="1"/>
  <c r="O87" i="1"/>
  <c r="M87" i="1"/>
  <c r="O73" i="1"/>
  <c r="M73" i="1"/>
  <c r="O71" i="1"/>
  <c r="M71" i="1"/>
  <c r="P90" i="1"/>
  <c r="R90" i="1"/>
  <c r="P82" i="1"/>
  <c r="R82" i="1"/>
  <c r="P74" i="1"/>
  <c r="R74" i="1"/>
  <c r="P24" i="1"/>
  <c r="R24" i="1"/>
  <c r="R57" i="1"/>
  <c r="O56" i="1"/>
  <c r="R45" i="1"/>
  <c r="P45" i="1"/>
  <c r="P14" i="1"/>
  <c r="R14" i="1"/>
  <c r="P26" i="1"/>
  <c r="R26" i="1"/>
  <c r="V34" i="1"/>
  <c r="J56" i="1"/>
  <c r="K56" i="1" s="1"/>
  <c r="W40" i="1"/>
  <c r="T40" i="1"/>
  <c r="V40" i="1"/>
  <c r="T66" i="1"/>
  <c r="W56" i="1"/>
  <c r="V67" i="1"/>
  <c r="W35" i="1"/>
  <c r="W34" i="1" s="1"/>
  <c r="L11" i="1"/>
  <c r="H11" i="1"/>
  <c r="H6" i="1" s="1"/>
  <c r="J23" i="1"/>
  <c r="K23" i="1" s="1"/>
  <c r="T34" i="1"/>
  <c r="V56" i="1"/>
  <c r="J40" i="1"/>
  <c r="K40" i="1" s="1"/>
  <c r="R78" i="1" l="1"/>
  <c r="V37" i="1"/>
  <c r="L5" i="1"/>
  <c r="M5" i="1" s="1"/>
  <c r="R50" i="1"/>
  <c r="P72" i="1"/>
  <c r="R58" i="1"/>
  <c r="M37" i="1"/>
  <c r="M56" i="1"/>
  <c r="P56" i="1" s="1"/>
  <c r="P36" i="1"/>
  <c r="M40" i="1"/>
  <c r="O40" i="1"/>
  <c r="P27" i="1"/>
  <c r="R27" i="1"/>
  <c r="V12" i="1"/>
  <c r="W13" i="1"/>
  <c r="W12" i="1" s="1"/>
  <c r="R71" i="1"/>
  <c r="P71" i="1"/>
  <c r="R87" i="1"/>
  <c r="P87" i="1"/>
  <c r="R21" i="1"/>
  <c r="P21" i="1"/>
  <c r="P48" i="1"/>
  <c r="R48" i="1"/>
  <c r="R33" i="1"/>
  <c r="P33" i="1"/>
  <c r="P59" i="1"/>
  <c r="R59" i="1"/>
  <c r="R75" i="1"/>
  <c r="P75" i="1"/>
  <c r="R91" i="1"/>
  <c r="P91" i="1"/>
  <c r="P19" i="1"/>
  <c r="R19" i="1"/>
  <c r="M12" i="1"/>
  <c r="V66" i="1"/>
  <c r="W67" i="1"/>
  <c r="W66" i="1" s="1"/>
  <c r="R17" i="1"/>
  <c r="P17" i="1"/>
  <c r="P52" i="1"/>
  <c r="R52" i="1"/>
  <c r="R83" i="1"/>
  <c r="P83" i="1"/>
  <c r="R79" i="1"/>
  <c r="P79" i="1"/>
  <c r="P31" i="1"/>
  <c r="R31" i="1"/>
  <c r="R25" i="1"/>
  <c r="P25" i="1"/>
  <c r="R69" i="1"/>
  <c r="P69" i="1"/>
  <c r="R85" i="1"/>
  <c r="P85" i="1"/>
  <c r="O34" i="1"/>
  <c r="P34" i="1" s="1"/>
  <c r="P35" i="1"/>
  <c r="R35" i="1"/>
  <c r="R34" i="1" s="1"/>
  <c r="O66" i="1"/>
  <c r="R67" i="1"/>
  <c r="P67" i="1"/>
  <c r="R81" i="1"/>
  <c r="P81" i="1"/>
  <c r="P15" i="1"/>
  <c r="R15" i="1"/>
  <c r="V23" i="1"/>
  <c r="W24" i="1"/>
  <c r="W23" i="1" s="1"/>
  <c r="M66" i="1"/>
  <c r="O23" i="1"/>
  <c r="P37" i="1"/>
  <c r="J11" i="1"/>
  <c r="J6" i="1" s="1"/>
  <c r="M6" i="1" s="1"/>
  <c r="K12" i="1"/>
  <c r="R95" i="1"/>
  <c r="P95" i="1"/>
  <c r="R73" i="1"/>
  <c r="P73" i="1"/>
  <c r="R89" i="1"/>
  <c r="P89" i="1"/>
  <c r="R13" i="1"/>
  <c r="P13" i="1"/>
  <c r="O12" i="1"/>
  <c r="R29" i="1"/>
  <c r="P29" i="1"/>
  <c r="P44" i="1"/>
  <c r="R44" i="1"/>
  <c r="R39" i="1"/>
  <c r="R37" i="1" s="1"/>
  <c r="P39" i="1"/>
  <c r="R77" i="1"/>
  <c r="P77" i="1"/>
  <c r="R93" i="1"/>
  <c r="P93" i="1"/>
  <c r="R56" i="1"/>
  <c r="M23" i="1"/>
  <c r="R40" i="1"/>
  <c r="T11" i="1"/>
  <c r="T6" i="1" s="1"/>
  <c r="V6" i="1" s="1"/>
  <c r="W6" i="1" l="1"/>
  <c r="M11" i="1"/>
  <c r="P40" i="1"/>
  <c r="R23" i="1"/>
  <c r="P23" i="1"/>
  <c r="P66" i="1"/>
  <c r="O11" i="1"/>
  <c r="O6" i="1" s="1"/>
  <c r="R6" i="1" s="1"/>
  <c r="P12" i="1"/>
  <c r="K11" i="1"/>
  <c r="V11" i="1"/>
  <c r="V5" i="1" s="1"/>
  <c r="R66" i="1"/>
  <c r="W11" i="1"/>
  <c r="R12" i="1"/>
  <c r="R11" i="1" l="1"/>
  <c r="W5" i="1"/>
  <c r="P11" i="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<sst xmlns="http://schemas.openxmlformats.org/spreadsheetml/2006/main" count="220" uniqueCount="105">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</sst>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40C]mmm\-yy;@"/>
    <numFmt numFmtId="166" formatCode="_-* #,##0.00\ [$€]_-;\-* #,##0.00\ [$€]_-;_-* &quot;-&quot;??\ [$€]_-;_-@_-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6" fontId="18" fillId="0" borderId="0" applyFont="0" applyFill="0" applyBorder="0" applyAlignment="0" applyProtection="0"/>
    <xf numFmtId="0" fontId="7" fillId="3" borderId="0" applyNumberFormat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08">
    <tabColor rgb="FFFF0000"/>
  </sheetPr>
  <dimension ref="A1:AF95"/>
  <sheetViews>
    <sheetView showGridLines="0" tabSelected="1" topLeftCell="K1" zoomScaleNormal="100" workbookViewId="0">
      <selection activeCell="Z15" sqref="Z15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 t="str">
        <f>IFERROR(L6/L11,"")</f>
        <v/>
      </c>
      <c r="M5" s="11" t="str">
        <f>IFERROR(J5-L5,"")</f>
        <v/>
      </c>
      <c r="N5" s="12"/>
      <c r="O5" s="11">
        <f>H5</f>
        <v>35</v>
      </c>
      <c r="P5" s="13"/>
      <c r="Q5" s="11" t="str">
        <f>IFERROR(Q6/Q11,"")</f>
        <v/>
      </c>
      <c r="R5" s="11" t="str">
        <f>IFERROR(O5-Q5,"")</f>
        <v/>
      </c>
      <c r="S5" s="12"/>
      <c r="T5" s="11">
        <f>H5</f>
        <v>35</v>
      </c>
      <c r="U5" s="14"/>
      <c r="V5" s="11">
        <f>IFERROR(V6/V11,"")</f>
        <v>36.227490602419699</v>
      </c>
      <c r="W5" s="11">
        <f>IFERROR(H5-V5,"")</f>
        <v>-1.2274906024196994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10136280</v>
      </c>
      <c r="U6" s="20"/>
      <c r="V6" s="18">
        <f>IFERROR(L6+T6,"")</f>
        <v>10408447.869999999</v>
      </c>
      <c r="W6" s="18">
        <f>IFERROR(H6-V6,"")</f>
        <v>-272167.86999999918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0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0</v>
      </c>
      <c r="R11" s="71" t="e">
        <f>R12+R23+R34+R37+R40+R56</f>
        <v>#REF!</v>
      </c>
      <c r="S11" s="59"/>
      <c r="T11" s="72">
        <f>T12+T23+T34+T37+T40+T56</f>
        <v>287308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0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0</v>
      </c>
      <c r="R12" s="96" t="e">
        <f>SUM(R13:R22)</f>
        <v>#REF!</v>
      </c>
      <c r="S12" s="84"/>
      <c r="T12" s="97">
        <f>SUM(T13:T22)</f>
        <v>10460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0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/>
      <c r="R17" s="115" t="e">
        <f t="shared" si="6"/>
        <v>#REF!</v>
      </c>
      <c r="S17" s="23"/>
      <c r="T17" s="116">
        <f t="shared" si="7"/>
        <v>1050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0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/>
      <c r="R19" s="115" t="e">
        <f t="shared" si="6"/>
        <v>#REF!</v>
      </c>
      <c r="S19" s="23"/>
      <c r="T19" s="116">
        <f t="shared" si="7"/>
        <v>1070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0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0</v>
      </c>
      <c r="R23" s="96" t="e">
        <f>SUM(R24:R33)</f>
        <v>#REF!</v>
      </c>
      <c r="S23" s="84"/>
      <c r="T23" s="97">
        <f>SUM(T24:T33)</f>
        <v>105000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0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/>
      <c r="R25" s="115" t="e">
        <f t="shared" si="16"/>
        <v>#REF!</v>
      </c>
      <c r="S25" s="23"/>
      <c r="T25" s="116">
        <f t="shared" si="17"/>
        <v>7000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0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/>
      <c r="R28" s="115" t="e">
        <f t="shared" si="16"/>
        <v>#REF!</v>
      </c>
      <c r="S28" s="23"/>
      <c r="T28" s="116">
        <f t="shared" si="17"/>
        <v>10000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0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/>
      <c r="R31" s="115" t="e">
        <f t="shared" si="16"/>
        <v>#REF!</v>
      </c>
      <c r="S31" s="23"/>
      <c r="T31" s="116">
        <f t="shared" si="17"/>
        <v>13000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0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0</v>
      </c>
      <c r="R34" s="96" t="e">
        <f>SUM(R35:R36)</f>
        <v>#REF!</v>
      </c>
      <c r="S34" s="84"/>
      <c r="T34" s="97">
        <f>SUM(T35:T36)</f>
        <v>13000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0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/>
      <c r="R35" s="115" t="e">
        <f t="shared" ref="R35:R36" si="26">O35-Q35</f>
        <v>#REF!</v>
      </c>
      <c r="S35" s="23"/>
      <c r="T35" s="116">
        <f t="shared" ref="T35:T36" si="27">H35-L35</f>
        <v>5000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0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/>
      <c r="R36" s="115" t="e">
        <f t="shared" si="26"/>
        <v>#REF!</v>
      </c>
      <c r="S36" s="23"/>
      <c r="T36" s="116">
        <f t="shared" si="27"/>
        <v>8000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0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0</v>
      </c>
      <c r="R37" s="96" t="e">
        <f>SUM(R38:R39)</f>
        <v>#REF!</v>
      </c>
      <c r="S37" s="84"/>
      <c r="T37" s="97">
        <f>SUM(T38:T39)</f>
        <v>5000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0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/>
      <c r="R38" s="115" t="e">
        <f>O38-Q38</f>
        <v>#REF!</v>
      </c>
      <c r="S38" s="23"/>
      <c r="T38" s="116">
        <f>H38-L38</f>
        <v>2000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/>
      <c r="R39" s="115" t="e">
        <f>O39-Q39</f>
        <v>#REF!</v>
      </c>
      <c r="S39" s="23"/>
      <c r="T39" s="116">
        <f>H39-L39</f>
        <v>3000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0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0</v>
      </c>
      <c r="R40" s="96" t="e">
        <f>SUM(R41:R55)</f>
        <v>#REF!</v>
      </c>
      <c r="S40" s="84"/>
      <c r="T40" s="97">
        <f>SUM(T41:T55)</f>
        <v>135000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0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/>
      <c r="R42" s="115" t="e">
        <f t="shared" si="38"/>
        <v>#REF!</v>
      </c>
      <c r="S42" s="23"/>
      <c r="T42" s="116">
        <f t="shared" si="39"/>
        <v>3000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0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/>
      <c r="R45" s="115" t="e">
        <f t="shared" si="38"/>
        <v>#REF!</v>
      </c>
      <c r="S45" s="23"/>
      <c r="T45" s="116">
        <f t="shared" si="39"/>
        <v>6000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0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/>
      <c r="R49" s="115" t="e">
        <f t="shared" si="38"/>
        <v>#REF!</v>
      </c>
      <c r="S49" s="23"/>
      <c r="T49" s="116">
        <f t="shared" si="39"/>
        <v>10000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0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/>
      <c r="R50" s="115" t="e">
        <f t="shared" si="38"/>
        <v>#REF!</v>
      </c>
      <c r="S50" s="23"/>
      <c r="T50" s="116">
        <f t="shared" si="39"/>
        <v>11000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0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/>
      <c r="R52" s="115" t="e">
        <f t="shared" si="38"/>
        <v>#REF!</v>
      </c>
      <c r="S52" s="23"/>
      <c r="T52" s="116">
        <f t="shared" si="39"/>
        <v>13000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0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0</v>
      </c>
      <c r="R56" s="96" t="e">
        <f>SUM(R57:R59)</f>
        <v>#REF!</v>
      </c>
      <c r="S56" s="84"/>
      <c r="T56" s="97">
        <f>SUM(T57:T59)</f>
        <v>18848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0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/>
      <c r="R58" s="115" t="e">
        <f t="shared" ref="R58:R59" si="50">O58-Q58</f>
        <v>#REF!</v>
      </c>
      <c r="S58" s="23"/>
      <c r="T58" s="116">
        <f t="shared" ref="T58:T59" si="51">H58-L58</f>
        <v>1616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0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SUM(Q67:Q95)</f>
        <v>0</v>
      </c>
      <c r="R66" s="152" t="e">
        <f>SUM(R67:R80)</f>
        <v>#REF!</v>
      </c>
      <c r="S66" s="59"/>
      <c r="T66" s="153">
        <f>SUM(T67:T80)</f>
        <v>38500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0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/>
      <c r="R69" s="123" t="e">
        <f t="shared" si="58"/>
        <v>#REF!</v>
      </c>
      <c r="S69" s="23"/>
      <c r="T69" s="159">
        <f t="shared" si="59"/>
        <v>2300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0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/>
      <c r="R71" s="123" t="e">
        <f t="shared" si="58"/>
        <v>#REF!</v>
      </c>
      <c r="S71" s="23"/>
      <c r="T71" s="159">
        <f t="shared" si="59"/>
        <v>2500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0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/>
      <c r="R73" s="123" t="e">
        <f t="shared" si="58"/>
        <v>#REF!</v>
      </c>
      <c r="S73" s="23"/>
      <c r="T73" s="159">
        <f t="shared" si="59"/>
        <v>2700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0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/>
      <c r="R76" s="123" t="e">
        <f t="shared" si="58"/>
        <v>#REF!</v>
      </c>
      <c r="S76" s="23"/>
      <c r="T76" s="159">
        <f t="shared" si="59"/>
        <v>3000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0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/>
      <c r="R78" s="123" t="e">
        <f t="shared" si="58"/>
        <v>#REF!</v>
      </c>
      <c r="S78" s="23"/>
      <c r="T78" s="159">
        <f t="shared" si="59"/>
        <v>3200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0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/>
      <c r="R81" s="123" t="e">
        <f t="shared" si="58"/>
        <v>#REF!</v>
      </c>
      <c r="S81" s="23"/>
      <c r="T81" s="159">
        <f t="shared" si="59"/>
        <v>3500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0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/>
      <c r="R84" s="123" t="e">
        <f t="shared" si="58"/>
        <v>#REF!</v>
      </c>
      <c r="S84" s="23"/>
      <c r="T84" s="159">
        <f t="shared" si="59"/>
        <v>3800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0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/>
      <c r="R86" s="123" t="e">
        <f t="shared" si="58"/>
        <v>#REF!</v>
      </c>
      <c r="S86" s="23"/>
      <c r="T86" s="159">
        <f t="shared" si="59"/>
        <v>4000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0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/>
      <c r="R90" s="123" t="e">
        <f t="shared" si="58"/>
        <v>#REF!</v>
      </c>
      <c r="S90" s="23"/>
      <c r="T90" s="159">
        <f t="shared" si="59"/>
        <v>4400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0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/>
      <c r="R91" s="123" t="e">
        <f t="shared" si="58"/>
        <v>#REF!</v>
      </c>
      <c r="S91" s="23"/>
      <c r="T91" s="159">
        <f t="shared" si="59"/>
        <v>4500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kako 2</vt:lpstr>
    </vt:vector>
  </TitlesOfParts>
  <Company>BOUYGUES-CONSTRUCTION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SAHIR, Mounir</cp:lastModifiedBy>
  <dcterms:created xsi:type="dcterms:W3CDTF">2016-07-21T13:58:53Z</dcterms:created>
  <dcterms:modified xsi:type="dcterms:W3CDTF">2016-08-01T07:09:22Z</dcterms:modified>
</cp:coreProperties>
</file>